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ec 2020\ვარიანტი I\GEO\ნიმუშები\"/>
    </mc:Choice>
  </mc:AlternateContent>
  <xr:revisionPtr revIDLastSave="0" documentId="13_ncr:1_{96D891A4-0BCC-4841-9D61-497A7CEC04EA}" xr6:coauthVersionLast="36" xr6:coauthVersionMax="45" xr10:uidLastSave="{00000000-0000-0000-0000-000000000000}"/>
  <bookViews>
    <workbookView xWindow="-120" yWindow="-120" windowWidth="20736" windowHeight="11160" activeTab="1" xr2:uid="{F2D97DB4-A7BC-4648-9FAC-D63393EE9898}"/>
  </bookViews>
  <sheets>
    <sheet name="თანამშრომელთა უწყისი" sheetId="1" r:id="rId1"/>
    <sheet name="დიაგრამა" sheetId="5" r:id="rId2"/>
    <sheet name="ფილტრი" sheetId="4" r:id="rId3"/>
  </sheets>
  <definedNames>
    <definedName name="_xlnm._FilterDatabase" localSheetId="0" hidden="1">'თანამშრომელთა უწყისი'!$A$1:$M$16</definedName>
    <definedName name="_xlnm._FilterDatabase" localSheetId="2" hidden="1">ფილტრი!$A$1:$M$16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2" i="1"/>
  <c r="K16" i="4" l="1"/>
  <c r="G16" i="4"/>
  <c r="F16" i="4"/>
  <c r="E16" i="4"/>
  <c r="K15" i="4"/>
  <c r="G15" i="4"/>
  <c r="F15" i="4"/>
  <c r="E15" i="4"/>
  <c r="K14" i="4"/>
  <c r="G14" i="4"/>
  <c r="F14" i="4"/>
  <c r="E14" i="4"/>
  <c r="K13" i="4"/>
  <c r="G13" i="4"/>
  <c r="F13" i="4"/>
  <c r="E13" i="4"/>
  <c r="K12" i="4"/>
  <c r="G12" i="4"/>
  <c r="F12" i="4"/>
  <c r="E12" i="4"/>
  <c r="K11" i="4"/>
  <c r="G11" i="4"/>
  <c r="F11" i="4"/>
  <c r="E11" i="4"/>
  <c r="K10" i="4"/>
  <c r="G10" i="4"/>
  <c r="F10" i="4"/>
  <c r="E10" i="4"/>
  <c r="K9" i="4"/>
  <c r="G9" i="4"/>
  <c r="F9" i="4"/>
  <c r="E9" i="4"/>
  <c r="K8" i="4"/>
  <c r="G8" i="4"/>
  <c r="F8" i="4"/>
  <c r="E8" i="4"/>
  <c r="K7" i="4"/>
  <c r="G7" i="4"/>
  <c r="F7" i="4"/>
  <c r="E7" i="4"/>
  <c r="K6" i="4"/>
  <c r="G6" i="4"/>
  <c r="F6" i="4"/>
  <c r="E6" i="4"/>
  <c r="K5" i="4"/>
  <c r="G5" i="4"/>
  <c r="F5" i="4"/>
  <c r="E5" i="4"/>
  <c r="K4" i="4"/>
  <c r="G4" i="4"/>
  <c r="F4" i="4"/>
  <c r="E4" i="4"/>
  <c r="K3" i="4"/>
  <c r="G3" i="4"/>
  <c r="F3" i="4"/>
  <c r="E3" i="4"/>
  <c r="K2" i="4"/>
  <c r="G2" i="4"/>
  <c r="F2" i="4"/>
  <c r="E2" i="4"/>
  <c r="H3" i="4" l="1"/>
  <c r="I3" i="4" s="1"/>
  <c r="H5" i="4"/>
  <c r="I5" i="4" s="1"/>
  <c r="H6" i="4"/>
  <c r="I6" i="4" s="1"/>
  <c r="H8" i="4"/>
  <c r="I8" i="4" s="1"/>
  <c r="H9" i="4"/>
  <c r="I9" i="4" s="1"/>
  <c r="H10" i="4"/>
  <c r="I10" i="4" s="1"/>
  <c r="H11" i="4"/>
  <c r="I11" i="4" s="1"/>
  <c r="H12" i="4"/>
  <c r="I12" i="4" s="1"/>
  <c r="H13" i="4"/>
  <c r="I13" i="4" s="1"/>
  <c r="H14" i="4"/>
  <c r="I14" i="4" s="1"/>
  <c r="H15" i="4"/>
  <c r="I15" i="4" s="1"/>
  <c r="H16" i="4"/>
  <c r="I16" i="4" s="1"/>
  <c r="H2" i="4"/>
  <c r="I2" i="4" s="1"/>
  <c r="H4" i="4"/>
  <c r="I4" i="4" s="1"/>
  <c r="H7" i="4"/>
  <c r="I7" i="4" s="1"/>
  <c r="L3" i="4"/>
  <c r="M3" i="4" s="1"/>
  <c r="L14" i="4"/>
  <c r="M14" i="4" s="1"/>
  <c r="L15" i="4"/>
  <c r="M15" i="4" s="1"/>
  <c r="L2" i="4"/>
  <c r="M2" i="4" s="1"/>
  <c r="L4" i="4"/>
  <c r="M4" i="4" s="1"/>
  <c r="L5" i="4"/>
  <c r="M5" i="4" s="1"/>
  <c r="L6" i="4"/>
  <c r="M6" i="4" s="1"/>
  <c r="L7" i="4"/>
  <c r="M7" i="4" s="1"/>
  <c r="L8" i="4"/>
  <c r="M8" i="4" s="1"/>
  <c r="L9" i="4"/>
  <c r="M9" i="4" s="1"/>
  <c r="L10" i="4"/>
  <c r="M10" i="4" s="1"/>
  <c r="L11" i="4"/>
  <c r="M11" i="4" s="1"/>
  <c r="L12" i="4"/>
  <c r="M12" i="4" s="1"/>
  <c r="L13" i="4"/>
  <c r="M13" i="4" s="1"/>
  <c r="L16" i="4"/>
  <c r="M16" i="4" s="1"/>
  <c r="L3" i="1" l="1"/>
  <c r="M3" i="1" s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2" i="1"/>
  <c r="M2" i="1" s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G2" i="1"/>
  <c r="F2" i="1"/>
  <c r="E2" i="1"/>
  <c r="D19" i="1" l="1"/>
  <c r="H7" i="1"/>
  <c r="I7" i="1" s="1"/>
  <c r="H11" i="1"/>
  <c r="I11" i="1" s="1"/>
  <c r="H6" i="1"/>
  <c r="I6" i="1" s="1"/>
  <c r="H8" i="1"/>
  <c r="I8" i="1" s="1"/>
  <c r="H13" i="1"/>
  <c r="I13" i="1" s="1"/>
  <c r="H5" i="1"/>
  <c r="I5" i="1" s="1"/>
  <c r="H15" i="1"/>
  <c r="I15" i="1" s="1"/>
  <c r="H16" i="1"/>
  <c r="I16" i="1" s="1"/>
  <c r="H12" i="1"/>
  <c r="I12" i="1" s="1"/>
  <c r="H4" i="1"/>
  <c r="I4" i="1" s="1"/>
  <c r="H2" i="1"/>
  <c r="I2" i="1" s="1"/>
  <c r="H3" i="1"/>
  <c r="I3" i="1" s="1"/>
  <c r="H9" i="1"/>
  <c r="I9" i="1" s="1"/>
  <c r="H10" i="1"/>
  <c r="I10" i="1" s="1"/>
  <c r="H14" i="1"/>
  <c r="I14" i="1" s="1"/>
  <c r="D21" i="1" l="1"/>
  <c r="D20" i="1"/>
</calcChain>
</file>

<file path=xl/sharedStrings.xml><?xml version="1.0" encoding="utf-8"?>
<sst xmlns="http://schemas.openxmlformats.org/spreadsheetml/2006/main" count="91" uniqueCount="34">
  <si>
    <t>გვარი</t>
  </si>
  <si>
    <t>დაბადების თარიღი</t>
  </si>
  <si>
    <t>ასაკი</t>
  </si>
  <si>
    <t>საშემოსავლო</t>
  </si>
  <si>
    <t>მწეველი/ არამწეველი</t>
  </si>
  <si>
    <t>მწეველი</t>
  </si>
  <si>
    <t>არამწეველი</t>
  </si>
  <si>
    <t>პრემია</t>
  </si>
  <si>
    <t>კობიაშვილი</t>
  </si>
  <si>
    <t>ენუქიძე</t>
  </si>
  <si>
    <t>მესხია</t>
  </si>
  <si>
    <t>კოტია</t>
  </si>
  <si>
    <t>ნარუსლიშვილი</t>
  </si>
  <si>
    <t>ოდიშელიძე</t>
  </si>
  <si>
    <t>გობრონიძე</t>
  </si>
  <si>
    <t>რუსეიშვილი</t>
  </si>
  <si>
    <t>მაისურაძე</t>
  </si>
  <si>
    <t>ჯაფარიძე</t>
  </si>
  <si>
    <t>ონიანი</t>
  </si>
  <si>
    <t>მგელაძე</t>
  </si>
  <si>
    <t>ონოფრიშვილი</t>
  </si>
  <si>
    <t>გოგოხია</t>
  </si>
  <si>
    <t>მენაბდე</t>
  </si>
  <si>
    <t xml:space="preserve"> </t>
  </si>
  <si>
    <t>ID</t>
  </si>
  <si>
    <t>№</t>
  </si>
  <si>
    <t xml:space="preserve">ხელფასი </t>
  </si>
  <si>
    <t>მწეველი თანამშრომლების  ჯამური ხელფასი</t>
  </si>
  <si>
    <t xml:space="preserve"> დაბადების წელი</t>
  </si>
  <si>
    <t>დაბადების  თვე</t>
  </si>
  <si>
    <t>დაბადების რიცხვი</t>
  </si>
  <si>
    <t>თანამდებობრივი სარგო</t>
  </si>
  <si>
    <t>40 წელს გადაცილებული არამწეველი თანამშრომლების რაოდენობა</t>
  </si>
  <si>
    <t>40 წლამდე ასაკის არამწეველი თანამშრომლების ჯამური ხელფასი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</si>
</sst>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charset val="204"/>
      <scheme val="minor"/>
    </font>
    <font>
      <sz val="11"/>
      <color rgb="FF000000"/>
      <name val="Calibri"/>
      <family val="2"/>
      <charset val="1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family val="1"/>
      <charset val="1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ka-GE" sz="1200">
                <a:solidFill>
                  <a:sysClr val="windowText" lastClr="000000"/>
                </a:solidFill>
              </a:rPr>
              <a:t>მონაცემთა ანალიზი</a:t>
            </a:r>
            <a:endParaRPr lang="en-US" sz="120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'თანამშრომელთა უწყისი'!$M$1</c:f>
              <c:strCache>
                <c:ptCount val="1"/>
                <c:pt idx="0">
                  <c:v>ხელფასი 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'თანამშრომელთა უწყისი'!$C$2:$C$16</c:f>
              <c:strCache>
                <c:ptCount val="15"/>
                <c:pt idx="0">
                  <c:v>კობიაშვილი</c:v>
                </c:pt>
                <c:pt idx="1">
                  <c:v>ენუქიძე</c:v>
                </c:pt>
                <c:pt idx="2">
                  <c:v>მესხია</c:v>
                </c:pt>
                <c:pt idx="3">
                  <c:v>ოდიშელიძე</c:v>
                </c:pt>
                <c:pt idx="4">
                  <c:v>კოტია</c:v>
                </c:pt>
                <c:pt idx="5">
                  <c:v>ნარუსლიშვილი</c:v>
                </c:pt>
                <c:pt idx="6">
                  <c:v>გობრონიძე</c:v>
                </c:pt>
                <c:pt idx="7">
                  <c:v>რუსეიშვილი</c:v>
                </c:pt>
                <c:pt idx="8">
                  <c:v>მაისურაძე</c:v>
                </c:pt>
                <c:pt idx="9">
                  <c:v>ჯაფარიძე</c:v>
                </c:pt>
                <c:pt idx="10">
                  <c:v>ონიანი</c:v>
                </c:pt>
                <c:pt idx="11">
                  <c:v>მგელაძე</c:v>
                </c:pt>
                <c:pt idx="12">
                  <c:v>ონოფრიშვილი</c:v>
                </c:pt>
                <c:pt idx="13">
                  <c:v>გოგოხია</c:v>
                </c:pt>
                <c:pt idx="14">
                  <c:v>მენაბდე</c:v>
                </c:pt>
              </c:strCache>
            </c:strRef>
          </c:cat>
          <c:val>
            <c:numRef>
              <c:f>'თანამშრომელთა უწყისი'!$M$2:$M$16</c:f>
              <c:numCache>
                <c:formatCode>General</c:formatCode>
                <c:ptCount val="15"/>
                <c:pt idx="0">
                  <c:v>736</c:v>
                </c:pt>
                <c:pt idx="1">
                  <c:v>506</c:v>
                </c:pt>
                <c:pt idx="2">
                  <c:v>1555.2</c:v>
                </c:pt>
                <c:pt idx="3">
                  <c:v>1012</c:v>
                </c:pt>
                <c:pt idx="4">
                  <c:v>864</c:v>
                </c:pt>
                <c:pt idx="5">
                  <c:v>506</c:v>
                </c:pt>
                <c:pt idx="6">
                  <c:v>1555.2</c:v>
                </c:pt>
                <c:pt idx="7">
                  <c:v>864</c:v>
                </c:pt>
                <c:pt idx="8">
                  <c:v>1104</c:v>
                </c:pt>
                <c:pt idx="9">
                  <c:v>966</c:v>
                </c:pt>
                <c:pt idx="10">
                  <c:v>1150</c:v>
                </c:pt>
                <c:pt idx="11">
                  <c:v>1440</c:v>
                </c:pt>
                <c:pt idx="12">
                  <c:v>1490.4</c:v>
                </c:pt>
                <c:pt idx="13">
                  <c:v>2400</c:v>
                </c:pt>
                <c:pt idx="14">
                  <c:v>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85-4EEC-B570-B3D0311CE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5611184"/>
        <c:axId val="515609544"/>
      </c:barChart>
      <c:lineChart>
        <c:grouping val="standard"/>
        <c:varyColors val="0"/>
        <c:ser>
          <c:idx val="0"/>
          <c:order val="0"/>
          <c:tx>
            <c:strRef>
              <c:f>'თანამშრომელთა უწყისი'!$I$1</c:f>
              <c:strCache>
                <c:ptCount val="1"/>
                <c:pt idx="0">
                  <c:v>ასაკი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'თანამშრომელთა უწყისი'!$C$2:$C$16</c:f>
              <c:strCache>
                <c:ptCount val="15"/>
                <c:pt idx="0">
                  <c:v>კობიაშვილი</c:v>
                </c:pt>
                <c:pt idx="1">
                  <c:v>ენუქიძე</c:v>
                </c:pt>
                <c:pt idx="2">
                  <c:v>მესხია</c:v>
                </c:pt>
                <c:pt idx="3">
                  <c:v>ოდიშელიძე</c:v>
                </c:pt>
                <c:pt idx="4">
                  <c:v>კოტია</c:v>
                </c:pt>
                <c:pt idx="5">
                  <c:v>ნარუსლიშვილი</c:v>
                </c:pt>
                <c:pt idx="6">
                  <c:v>გობრონიძე</c:v>
                </c:pt>
                <c:pt idx="7">
                  <c:v>რუსეიშვილი</c:v>
                </c:pt>
                <c:pt idx="8">
                  <c:v>მაისურაძე</c:v>
                </c:pt>
                <c:pt idx="9">
                  <c:v>ჯაფარიძე</c:v>
                </c:pt>
                <c:pt idx="10">
                  <c:v>ონიანი</c:v>
                </c:pt>
                <c:pt idx="11">
                  <c:v>მგელაძე</c:v>
                </c:pt>
                <c:pt idx="12">
                  <c:v>ონოფრიშვილი</c:v>
                </c:pt>
                <c:pt idx="13">
                  <c:v>გოგოხია</c:v>
                </c:pt>
                <c:pt idx="14">
                  <c:v>მენაბდე</c:v>
                </c:pt>
              </c:strCache>
            </c:strRef>
          </c:cat>
          <c:val>
            <c:numRef>
              <c:f>'თანამშრომელთა უწყისი'!$I$2:$I$16</c:f>
              <c:numCache>
                <c:formatCode>0</c:formatCode>
                <c:ptCount val="15"/>
                <c:pt idx="0">
                  <c:v>32.386111111111113</c:v>
                </c:pt>
                <c:pt idx="1">
                  <c:v>19.93888888888889</c:v>
                </c:pt>
                <c:pt idx="2">
                  <c:v>47.533333333333331</c:v>
                </c:pt>
                <c:pt idx="3">
                  <c:v>44.694444444444443</c:v>
                </c:pt>
                <c:pt idx="4">
                  <c:v>28.93611111111111</c:v>
                </c:pt>
                <c:pt idx="5">
                  <c:v>51.097222222222221</c:v>
                </c:pt>
                <c:pt idx="6">
                  <c:v>44.447222222222223</c:v>
                </c:pt>
                <c:pt idx="7">
                  <c:v>50.216666666666669</c:v>
                </c:pt>
                <c:pt idx="8">
                  <c:v>30.961111111111112</c:v>
                </c:pt>
                <c:pt idx="9">
                  <c:v>21.991666666666667</c:v>
                </c:pt>
                <c:pt idx="10">
                  <c:v>36.266666666666666</c:v>
                </c:pt>
                <c:pt idx="11">
                  <c:v>54.569444444444443</c:v>
                </c:pt>
                <c:pt idx="12">
                  <c:v>53.019444444444446</c:v>
                </c:pt>
                <c:pt idx="13">
                  <c:v>50.469444444444441</c:v>
                </c:pt>
                <c:pt idx="14">
                  <c:v>18.891666666666666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85-4EEC-B570-B3D0311CE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629552"/>
        <c:axId val="515622336"/>
      </c:lineChart>
      <c:catAx>
        <c:axId val="515611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609544"/>
        <c:crosses val="autoZero"/>
        <c:auto val="1"/>
        <c:lblAlgn val="ctr"/>
        <c:lblOffset val="100"/>
        <c:noMultiLvlLbl val="0"/>
      </c:catAx>
      <c:valAx>
        <c:axId val="515609544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611184"/>
        <c:crosses val="autoZero"/>
        <c:crossBetween val="between"/>
        <c:majorUnit val="250"/>
      </c:valAx>
      <c:valAx>
        <c:axId val="515622336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629552"/>
        <c:crosses val="max"/>
        <c:crossBetween val="between"/>
        <c:majorUnit val="5"/>
      </c:valAx>
      <c:catAx>
        <c:axId val="515629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5622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BE5951-3E39-4BEF-8AFE-94F9202962BD}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906" cy="628425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37549E-3A46-4B16-AE70-65DCBDDE6C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0AAB-9916-4E23-8440-E9AF7A96BC2D}">
  <dimension ref="A1:N21"/>
  <sheetViews>
    <sheetView zoomScale="85" zoomScaleNormal="85" workbookViewId="0">
      <selection activeCell="L21" sqref="L21"/>
    </sheetView>
  </sheetViews>
  <sheetFormatPr defaultRowHeight="14.4" x14ac:dyDescent="0.3"/>
  <cols>
    <col min="1" max="1" width="5" style="1" customWidth="1"/>
    <col min="2" max="2" width="14.109375" customWidth="1"/>
    <col min="3" max="3" width="18.33203125" customWidth="1"/>
    <col min="4" max="5" width="14.109375" customWidth="1"/>
    <col min="6" max="8" width="14.109375" style="1" customWidth="1"/>
    <col min="9" max="9" width="14.109375" style="8" customWidth="1"/>
    <col min="10" max="10" width="20.109375" style="8" customWidth="1"/>
    <col min="11" max="11" width="14.109375" customWidth="1"/>
    <col min="12" max="12" width="14.6640625" customWidth="1"/>
    <col min="13" max="13" width="14.109375" customWidth="1"/>
    <col min="14" max="14" width="8.77734375" customWidth="1"/>
  </cols>
  <sheetData>
    <row r="1" spans="1:14" ht="28.8" x14ac:dyDescent="0.3">
      <c r="A1" s="14" t="s">
        <v>25</v>
      </c>
      <c r="B1" s="15" t="s">
        <v>24</v>
      </c>
      <c r="C1" s="11" t="s">
        <v>0</v>
      </c>
      <c r="D1" s="12" t="s">
        <v>4</v>
      </c>
      <c r="E1" s="12" t="s">
        <v>28</v>
      </c>
      <c r="F1" s="12" t="s">
        <v>29</v>
      </c>
      <c r="G1" s="12" t="s">
        <v>30</v>
      </c>
      <c r="H1" s="12" t="s">
        <v>1</v>
      </c>
      <c r="I1" s="11" t="s">
        <v>2</v>
      </c>
      <c r="J1" s="12" t="s">
        <v>31</v>
      </c>
      <c r="K1" s="11" t="s">
        <v>7</v>
      </c>
      <c r="L1" s="12" t="s">
        <v>3</v>
      </c>
      <c r="M1" s="12" t="s">
        <v>26</v>
      </c>
      <c r="N1" s="4"/>
    </row>
    <row r="2" spans="1:14" x14ac:dyDescent="0.3">
      <c r="A2" s="5">
        <v>1</v>
      </c>
      <c r="B2" s="6">
        <v>19880110</v>
      </c>
      <c r="C2" s="13" t="s">
        <v>8</v>
      </c>
      <c r="D2" s="3" t="s">
        <v>5</v>
      </c>
      <c r="E2" s="5" t="str">
        <f t="shared" ref="E2:E16" si="0">LEFT(B2,4)</f>
        <v>1988</v>
      </c>
      <c r="F2" s="5" t="str">
        <f t="shared" ref="F2:F16" si="1">MID(B2,5,2)</f>
        <v>01</v>
      </c>
      <c r="G2" s="5" t="str">
        <f t="shared" ref="G2:G16" si="2">RIGHT(B2,2)</f>
        <v>10</v>
      </c>
      <c r="H2" s="9">
        <f t="shared" ref="H2:H16" si="3">DATE(E2,F2,G2)</f>
        <v>32152</v>
      </c>
      <c r="I2" s="21">
        <f ca="1">YEARFRAC(H2,TODAY())</f>
        <v>32.386111111111113</v>
      </c>
      <c r="J2" s="7">
        <v>800</v>
      </c>
      <c r="K2" s="7">
        <f>IF(D2="არამწეველი",J2*20%, J2*15%)</f>
        <v>120</v>
      </c>
      <c r="L2" s="7">
        <f t="shared" ref="L2:L16" si="4">(J2+K2)*20%</f>
        <v>184</v>
      </c>
      <c r="M2" s="3">
        <f>J2+K2-L2</f>
        <v>736</v>
      </c>
    </row>
    <row r="3" spans="1:14" x14ac:dyDescent="0.3">
      <c r="A3" s="2">
        <v>2</v>
      </c>
      <c r="B3" s="3">
        <v>20000621</v>
      </c>
      <c r="C3" s="13" t="s">
        <v>9</v>
      </c>
      <c r="D3" s="3" t="s">
        <v>5</v>
      </c>
      <c r="E3" s="5" t="str">
        <f t="shared" si="0"/>
        <v>2000</v>
      </c>
      <c r="F3" s="5" t="str">
        <f t="shared" si="1"/>
        <v>06</v>
      </c>
      <c r="G3" s="5" t="str">
        <f t="shared" si="2"/>
        <v>21</v>
      </c>
      <c r="H3" s="9">
        <f t="shared" si="3"/>
        <v>36698</v>
      </c>
      <c r="I3" s="21">
        <f t="shared" ref="I3:I16" ca="1" si="5">YEARFRAC(H3,TODAY())</f>
        <v>19.93888888888889</v>
      </c>
      <c r="J3" s="7">
        <v>550</v>
      </c>
      <c r="K3" s="7">
        <f t="shared" ref="K3:K16" si="6">IF(D3="არამწეველი",J3*20%, J3*15%)</f>
        <v>82.5</v>
      </c>
      <c r="L3" s="7">
        <f t="shared" si="4"/>
        <v>126.5</v>
      </c>
      <c r="M3" s="3">
        <f t="shared" ref="M3:M16" si="7">J3+K3-L3</f>
        <v>506</v>
      </c>
      <c r="N3" t="s">
        <v>23</v>
      </c>
    </row>
    <row r="4" spans="1:14" x14ac:dyDescent="0.3">
      <c r="A4" s="2">
        <v>3</v>
      </c>
      <c r="B4" s="3">
        <v>19721117</v>
      </c>
      <c r="C4" s="13" t="s">
        <v>10</v>
      </c>
      <c r="D4" s="3" t="s">
        <v>6</v>
      </c>
      <c r="E4" s="5" t="str">
        <f t="shared" si="0"/>
        <v>1972</v>
      </c>
      <c r="F4" s="5" t="str">
        <f t="shared" si="1"/>
        <v>11</v>
      </c>
      <c r="G4" s="5" t="str">
        <f t="shared" si="2"/>
        <v>17</v>
      </c>
      <c r="H4" s="9">
        <f t="shared" si="3"/>
        <v>26620</v>
      </c>
      <c r="I4" s="21">
        <f t="shared" ca="1" si="5"/>
        <v>47.533333333333331</v>
      </c>
      <c r="J4" s="7">
        <v>1620</v>
      </c>
      <c r="K4" s="7">
        <f t="shared" si="6"/>
        <v>324</v>
      </c>
      <c r="L4" s="7">
        <f t="shared" si="4"/>
        <v>388.8</v>
      </c>
      <c r="M4" s="3">
        <f t="shared" si="7"/>
        <v>1555.2</v>
      </c>
    </row>
    <row r="5" spans="1:14" x14ac:dyDescent="0.3">
      <c r="A5" s="2">
        <v>4</v>
      </c>
      <c r="B5" s="3">
        <v>19750919</v>
      </c>
      <c r="C5" s="13" t="s">
        <v>13</v>
      </c>
      <c r="D5" s="3" t="s">
        <v>5</v>
      </c>
      <c r="E5" s="5" t="str">
        <f t="shared" si="0"/>
        <v>1975</v>
      </c>
      <c r="F5" s="5" t="str">
        <f t="shared" si="1"/>
        <v>09</v>
      </c>
      <c r="G5" s="5" t="str">
        <f t="shared" si="2"/>
        <v>19</v>
      </c>
      <c r="H5" s="9">
        <f t="shared" si="3"/>
        <v>27656</v>
      </c>
      <c r="I5" s="21">
        <f t="shared" ca="1" si="5"/>
        <v>44.694444444444443</v>
      </c>
      <c r="J5" s="7">
        <v>1100</v>
      </c>
      <c r="K5" s="7">
        <f t="shared" si="6"/>
        <v>165</v>
      </c>
      <c r="L5" s="7">
        <f t="shared" si="4"/>
        <v>253</v>
      </c>
      <c r="M5" s="3">
        <f t="shared" si="7"/>
        <v>1012</v>
      </c>
    </row>
    <row r="6" spans="1:14" x14ac:dyDescent="0.3">
      <c r="A6" s="2">
        <v>5</v>
      </c>
      <c r="B6" s="3">
        <v>19910622</v>
      </c>
      <c r="C6" s="13" t="s">
        <v>11</v>
      </c>
      <c r="D6" s="3" t="s">
        <v>6</v>
      </c>
      <c r="E6" s="5" t="str">
        <f t="shared" si="0"/>
        <v>1991</v>
      </c>
      <c r="F6" s="5" t="str">
        <f t="shared" si="1"/>
        <v>06</v>
      </c>
      <c r="G6" s="5" t="str">
        <f t="shared" si="2"/>
        <v>22</v>
      </c>
      <c r="H6" s="9">
        <f t="shared" si="3"/>
        <v>33411</v>
      </c>
      <c r="I6" s="21">
        <f t="shared" ca="1" si="5"/>
        <v>28.93611111111111</v>
      </c>
      <c r="J6" s="7">
        <v>900</v>
      </c>
      <c r="K6" s="7">
        <f t="shared" si="6"/>
        <v>180</v>
      </c>
      <c r="L6" s="7">
        <f t="shared" si="4"/>
        <v>216</v>
      </c>
      <c r="M6" s="3">
        <f t="shared" si="7"/>
        <v>864</v>
      </c>
    </row>
    <row r="7" spans="1:14" x14ac:dyDescent="0.3">
      <c r="A7" s="2">
        <v>6</v>
      </c>
      <c r="B7" s="3">
        <v>19690424</v>
      </c>
      <c r="C7" s="13" t="s">
        <v>12</v>
      </c>
      <c r="D7" s="3" t="s">
        <v>5</v>
      </c>
      <c r="E7" s="5" t="str">
        <f t="shared" si="0"/>
        <v>1969</v>
      </c>
      <c r="F7" s="5" t="str">
        <f t="shared" si="1"/>
        <v>04</v>
      </c>
      <c r="G7" s="5" t="str">
        <f t="shared" si="2"/>
        <v>24</v>
      </c>
      <c r="H7" s="9">
        <f t="shared" si="3"/>
        <v>25317</v>
      </c>
      <c r="I7" s="21">
        <f t="shared" ca="1" si="5"/>
        <v>51.097222222222221</v>
      </c>
      <c r="J7" s="7">
        <v>550</v>
      </c>
      <c r="K7" s="7">
        <f t="shared" si="6"/>
        <v>82.5</v>
      </c>
      <c r="L7" s="7">
        <f t="shared" si="4"/>
        <v>126.5</v>
      </c>
      <c r="M7" s="3">
        <f t="shared" si="7"/>
        <v>506</v>
      </c>
    </row>
    <row r="8" spans="1:14" x14ac:dyDescent="0.3">
      <c r="A8" s="2">
        <v>7</v>
      </c>
      <c r="B8" s="3">
        <v>19751218</v>
      </c>
      <c r="C8" s="13" t="s">
        <v>14</v>
      </c>
      <c r="D8" s="3" t="s">
        <v>6</v>
      </c>
      <c r="E8" s="5" t="str">
        <f t="shared" si="0"/>
        <v>1975</v>
      </c>
      <c r="F8" s="5" t="str">
        <f t="shared" si="1"/>
        <v>12</v>
      </c>
      <c r="G8" s="5" t="str">
        <f t="shared" si="2"/>
        <v>18</v>
      </c>
      <c r="H8" s="9">
        <f t="shared" si="3"/>
        <v>27746</v>
      </c>
      <c r="I8" s="21">
        <f t="shared" ca="1" si="5"/>
        <v>44.447222222222223</v>
      </c>
      <c r="J8" s="7">
        <v>1620</v>
      </c>
      <c r="K8" s="7">
        <f t="shared" si="6"/>
        <v>324</v>
      </c>
      <c r="L8" s="7">
        <f t="shared" si="4"/>
        <v>388.8</v>
      </c>
      <c r="M8" s="3">
        <f t="shared" si="7"/>
        <v>1555.2</v>
      </c>
    </row>
    <row r="9" spans="1:14" x14ac:dyDescent="0.3">
      <c r="A9" s="2">
        <v>8</v>
      </c>
      <c r="B9" s="3">
        <v>19700311</v>
      </c>
      <c r="C9" s="13" t="s">
        <v>15</v>
      </c>
      <c r="D9" s="3" t="s">
        <v>6</v>
      </c>
      <c r="E9" s="5" t="str">
        <f t="shared" si="0"/>
        <v>1970</v>
      </c>
      <c r="F9" s="5" t="str">
        <f t="shared" si="1"/>
        <v>03</v>
      </c>
      <c r="G9" s="5" t="str">
        <f t="shared" si="2"/>
        <v>11</v>
      </c>
      <c r="H9" s="9">
        <f t="shared" si="3"/>
        <v>25638</v>
      </c>
      <c r="I9" s="21">
        <f t="shared" ca="1" si="5"/>
        <v>50.216666666666669</v>
      </c>
      <c r="J9" s="7">
        <v>900</v>
      </c>
      <c r="K9" s="7">
        <f t="shared" si="6"/>
        <v>180</v>
      </c>
      <c r="L9" s="7">
        <f t="shared" si="4"/>
        <v>216</v>
      </c>
      <c r="M9" s="3">
        <f t="shared" si="7"/>
        <v>864</v>
      </c>
    </row>
    <row r="10" spans="1:14" x14ac:dyDescent="0.3">
      <c r="A10" s="2">
        <v>9</v>
      </c>
      <c r="B10" s="3">
        <v>19890613</v>
      </c>
      <c r="C10" s="13" t="s">
        <v>16</v>
      </c>
      <c r="D10" s="3" t="s">
        <v>5</v>
      </c>
      <c r="E10" s="5" t="str">
        <f t="shared" si="0"/>
        <v>1989</v>
      </c>
      <c r="F10" s="5" t="str">
        <f t="shared" si="1"/>
        <v>06</v>
      </c>
      <c r="G10" s="5" t="str">
        <f t="shared" si="2"/>
        <v>13</v>
      </c>
      <c r="H10" s="9">
        <f t="shared" si="3"/>
        <v>32672</v>
      </c>
      <c r="I10" s="21">
        <f t="shared" ca="1" si="5"/>
        <v>30.961111111111112</v>
      </c>
      <c r="J10" s="7">
        <v>1200</v>
      </c>
      <c r="K10" s="7">
        <f t="shared" si="6"/>
        <v>180</v>
      </c>
      <c r="L10" s="7">
        <f t="shared" si="4"/>
        <v>276</v>
      </c>
      <c r="M10" s="3">
        <f t="shared" si="7"/>
        <v>1104</v>
      </c>
    </row>
    <row r="11" spans="1:14" x14ac:dyDescent="0.3">
      <c r="A11" s="2">
        <v>10</v>
      </c>
      <c r="B11" s="3">
        <v>19980602</v>
      </c>
      <c r="C11" s="13" t="s">
        <v>17</v>
      </c>
      <c r="D11" s="3" t="s">
        <v>5</v>
      </c>
      <c r="E11" s="5" t="str">
        <f t="shared" si="0"/>
        <v>1998</v>
      </c>
      <c r="F11" s="5" t="str">
        <f t="shared" si="1"/>
        <v>06</v>
      </c>
      <c r="G11" s="5" t="str">
        <f t="shared" si="2"/>
        <v>02</v>
      </c>
      <c r="H11" s="9">
        <f t="shared" si="3"/>
        <v>35948</v>
      </c>
      <c r="I11" s="21">
        <f t="shared" ca="1" si="5"/>
        <v>21.991666666666667</v>
      </c>
      <c r="J11" s="7">
        <v>1050</v>
      </c>
      <c r="K11" s="7">
        <f t="shared" si="6"/>
        <v>157.5</v>
      </c>
      <c r="L11" s="7">
        <f t="shared" si="4"/>
        <v>241.5</v>
      </c>
      <c r="M11" s="3">
        <f t="shared" si="7"/>
        <v>966</v>
      </c>
    </row>
    <row r="12" spans="1:14" x14ac:dyDescent="0.3">
      <c r="A12" s="2">
        <v>11</v>
      </c>
      <c r="B12" s="3">
        <v>19840223</v>
      </c>
      <c r="C12" s="13" t="s">
        <v>18</v>
      </c>
      <c r="D12" s="3" t="s">
        <v>5</v>
      </c>
      <c r="E12" s="5" t="str">
        <f t="shared" si="0"/>
        <v>1984</v>
      </c>
      <c r="F12" s="5" t="str">
        <f t="shared" si="1"/>
        <v>02</v>
      </c>
      <c r="G12" s="5" t="str">
        <f t="shared" si="2"/>
        <v>23</v>
      </c>
      <c r="H12" s="9">
        <f t="shared" si="3"/>
        <v>30735</v>
      </c>
      <c r="I12" s="21">
        <f t="shared" ca="1" si="5"/>
        <v>36.266666666666666</v>
      </c>
      <c r="J12" s="7">
        <v>1250</v>
      </c>
      <c r="K12" s="7">
        <f t="shared" si="6"/>
        <v>187.5</v>
      </c>
      <c r="L12" s="7">
        <f t="shared" si="4"/>
        <v>287.5</v>
      </c>
      <c r="M12" s="3">
        <f t="shared" si="7"/>
        <v>1150</v>
      </c>
    </row>
    <row r="13" spans="1:14" x14ac:dyDescent="0.3">
      <c r="A13" s="2">
        <v>12</v>
      </c>
      <c r="B13" s="3">
        <v>19651104</v>
      </c>
      <c r="C13" s="13" t="s">
        <v>19</v>
      </c>
      <c r="D13" s="3" t="s">
        <v>6</v>
      </c>
      <c r="E13" s="5" t="str">
        <f t="shared" si="0"/>
        <v>1965</v>
      </c>
      <c r="F13" s="5" t="str">
        <f t="shared" si="1"/>
        <v>11</v>
      </c>
      <c r="G13" s="5" t="str">
        <f t="shared" si="2"/>
        <v>04</v>
      </c>
      <c r="H13" s="9">
        <f t="shared" si="3"/>
        <v>24050</v>
      </c>
      <c r="I13" s="21">
        <f t="shared" ca="1" si="5"/>
        <v>54.569444444444443</v>
      </c>
      <c r="J13" s="7">
        <v>1500</v>
      </c>
      <c r="K13" s="7">
        <f t="shared" si="6"/>
        <v>300</v>
      </c>
      <c r="L13" s="7">
        <f t="shared" si="4"/>
        <v>360</v>
      </c>
      <c r="M13" s="3">
        <f t="shared" si="7"/>
        <v>1440</v>
      </c>
    </row>
    <row r="14" spans="1:14" x14ac:dyDescent="0.3">
      <c r="A14" s="2">
        <v>13</v>
      </c>
      <c r="B14" s="3">
        <v>19670522</v>
      </c>
      <c r="C14" s="13" t="s">
        <v>20</v>
      </c>
      <c r="D14" s="3" t="s">
        <v>5</v>
      </c>
      <c r="E14" s="5" t="str">
        <f t="shared" si="0"/>
        <v>1967</v>
      </c>
      <c r="F14" s="5" t="str">
        <f t="shared" si="1"/>
        <v>05</v>
      </c>
      <c r="G14" s="5" t="str">
        <f t="shared" si="2"/>
        <v>22</v>
      </c>
      <c r="H14" s="9">
        <f t="shared" si="3"/>
        <v>24614</v>
      </c>
      <c r="I14" s="21">
        <f t="shared" ca="1" si="5"/>
        <v>53.019444444444446</v>
      </c>
      <c r="J14" s="7">
        <v>1620</v>
      </c>
      <c r="K14" s="7">
        <f t="shared" si="6"/>
        <v>243</v>
      </c>
      <c r="L14" s="7">
        <f t="shared" si="4"/>
        <v>372.6</v>
      </c>
      <c r="M14" s="3">
        <f t="shared" si="7"/>
        <v>1490.4</v>
      </c>
    </row>
    <row r="15" spans="1:14" x14ac:dyDescent="0.3">
      <c r="A15" s="2">
        <v>14</v>
      </c>
      <c r="B15" s="3">
        <v>19691210</v>
      </c>
      <c r="C15" s="3" t="s">
        <v>21</v>
      </c>
      <c r="D15" s="3" t="s">
        <v>6</v>
      </c>
      <c r="E15" s="5" t="str">
        <f t="shared" si="0"/>
        <v>1969</v>
      </c>
      <c r="F15" s="5" t="str">
        <f t="shared" si="1"/>
        <v>12</v>
      </c>
      <c r="G15" s="5" t="str">
        <f t="shared" si="2"/>
        <v>10</v>
      </c>
      <c r="H15" s="9">
        <f t="shared" si="3"/>
        <v>25547</v>
      </c>
      <c r="I15" s="21">
        <f t="shared" ca="1" si="5"/>
        <v>50.469444444444441</v>
      </c>
      <c r="J15" s="7">
        <v>2500</v>
      </c>
      <c r="K15" s="7">
        <f t="shared" si="6"/>
        <v>500</v>
      </c>
      <c r="L15" s="7">
        <f t="shared" si="4"/>
        <v>600</v>
      </c>
      <c r="M15" s="3">
        <f t="shared" si="7"/>
        <v>2400</v>
      </c>
    </row>
    <row r="16" spans="1:14" x14ac:dyDescent="0.3">
      <c r="A16" s="2">
        <v>15</v>
      </c>
      <c r="B16" s="3">
        <v>20010708</v>
      </c>
      <c r="C16" s="3" t="s">
        <v>22</v>
      </c>
      <c r="D16" s="3" t="s">
        <v>5</v>
      </c>
      <c r="E16" s="5" t="str">
        <f t="shared" si="0"/>
        <v>2001</v>
      </c>
      <c r="F16" s="5" t="str">
        <f t="shared" si="1"/>
        <v>07</v>
      </c>
      <c r="G16" s="5" t="str">
        <f t="shared" si="2"/>
        <v>08</v>
      </c>
      <c r="H16" s="9">
        <f t="shared" si="3"/>
        <v>37080</v>
      </c>
      <c r="I16" s="21">
        <f t="shared" ca="1" si="5"/>
        <v>18.891666666666666</v>
      </c>
      <c r="J16" s="7">
        <v>400</v>
      </c>
      <c r="K16" s="7">
        <f t="shared" si="6"/>
        <v>60</v>
      </c>
      <c r="L16" s="7">
        <f t="shared" si="4"/>
        <v>92</v>
      </c>
      <c r="M16" s="3">
        <f t="shared" si="7"/>
        <v>368</v>
      </c>
    </row>
    <row r="18" spans="2:4" x14ac:dyDescent="0.3">
      <c r="B18" s="17"/>
      <c r="C18" s="18"/>
      <c r="D18" s="18"/>
    </row>
    <row r="19" spans="2:4" ht="48" customHeight="1" x14ac:dyDescent="0.3">
      <c r="B19" s="22" t="s">
        <v>27</v>
      </c>
      <c r="C19" s="22"/>
      <c r="D19" s="19">
        <f>SUMIF(D2:D16,D2,M2:M16)</f>
        <v>7838.4</v>
      </c>
    </row>
    <row r="20" spans="2:4" ht="48" customHeight="1" x14ac:dyDescent="0.3">
      <c r="B20" s="22" t="s">
        <v>32</v>
      </c>
      <c r="C20" s="22"/>
      <c r="D20" s="20">
        <f ca="1">COUNTIFS(D2:D16,D4,I2:I16,"&gt;40")</f>
        <v>5</v>
      </c>
    </row>
    <row r="21" spans="2:4" ht="45" customHeight="1" x14ac:dyDescent="0.3">
      <c r="B21" s="23" t="s">
        <v>33</v>
      </c>
      <c r="C21" s="24"/>
      <c r="D21" s="20">
        <f ca="1">SUMIFS(M2:M16,I2:I16,"&lt;40",D2:D16,D4)</f>
        <v>864</v>
      </c>
    </row>
  </sheetData>
  <sortState ref="A2:M16">
    <sortCondition ref="H2:H16"/>
    <sortCondition descending="1" ref="M2:M16"/>
  </sortState>
  <mergeCells count="3">
    <mergeCell ref="B20:C20"/>
    <mergeCell ref="B19:C19"/>
    <mergeCell ref="B21:C21"/>
  </mergeCells>
  <phoneticPr fontId="5" type="noConversion"/>
  <conditionalFormatting sqref="I2:I16">
    <cfRule type="cellIs" dxfId="1" priority="1" operator="between">
      <formula>30</formula>
      <formula>50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5C51-8DFA-4688-8DF0-6212A0A90340}">
  <sheetPr filterMode="1"/>
  <dimension ref="A1:O18"/>
  <sheetViews>
    <sheetView zoomScaleNormal="100" workbookViewId="0">
      <selection activeCell="G26" sqref="G26"/>
    </sheetView>
  </sheetViews>
  <sheetFormatPr defaultRowHeight="14.4" x14ac:dyDescent="0.3"/>
  <cols>
    <col min="1" max="1" width="5" style="1" customWidth="1"/>
    <col min="2" max="5" width="14.109375" customWidth="1"/>
    <col min="6" max="8" width="14.109375" style="1" customWidth="1"/>
    <col min="9" max="9" width="14.109375" style="8" customWidth="1"/>
    <col min="10" max="10" width="18.77734375" style="8" customWidth="1"/>
    <col min="11" max="13" width="14.109375" customWidth="1"/>
    <col min="14" max="14" width="12.109375" customWidth="1"/>
    <col min="15" max="15" width="8.77734375" customWidth="1"/>
  </cols>
  <sheetData>
    <row r="1" spans="1:15" ht="28.8" x14ac:dyDescent="0.3">
      <c r="A1" s="14" t="s">
        <v>25</v>
      </c>
      <c r="B1" s="15" t="s">
        <v>24</v>
      </c>
      <c r="C1" s="11" t="s">
        <v>0</v>
      </c>
      <c r="D1" s="12" t="s">
        <v>4</v>
      </c>
      <c r="E1" s="12" t="s">
        <v>28</v>
      </c>
      <c r="F1" s="12" t="s">
        <v>29</v>
      </c>
      <c r="G1" s="12" t="s">
        <v>30</v>
      </c>
      <c r="H1" s="12" t="s">
        <v>1</v>
      </c>
      <c r="I1" s="11" t="s">
        <v>2</v>
      </c>
      <c r="J1" s="12" t="s">
        <v>31</v>
      </c>
      <c r="K1" s="11" t="s">
        <v>7</v>
      </c>
      <c r="L1" s="12" t="s">
        <v>3</v>
      </c>
      <c r="M1" s="12" t="s">
        <v>26</v>
      </c>
      <c r="N1" s="4"/>
      <c r="O1" s="4"/>
    </row>
    <row r="2" spans="1:15" x14ac:dyDescent="0.3">
      <c r="A2" s="5">
        <v>7</v>
      </c>
      <c r="B2" s="6">
        <v>19751218</v>
      </c>
      <c r="C2" s="13" t="s">
        <v>14</v>
      </c>
      <c r="D2" s="3" t="s">
        <v>6</v>
      </c>
      <c r="E2" s="5" t="str">
        <f t="shared" ref="E2:E16" si="0">LEFT(B2,4)</f>
        <v>1975</v>
      </c>
      <c r="F2" s="5" t="str">
        <f t="shared" ref="F2:F16" si="1">MID(B2,5,2)</f>
        <v>12</v>
      </c>
      <c r="G2" s="5" t="str">
        <f t="shared" ref="G2:G16" si="2">RIGHT(B2,2)</f>
        <v>18</v>
      </c>
      <c r="H2" s="9">
        <f t="shared" ref="H2:H16" si="3">DATE(E2,F2,G2)</f>
        <v>27746</v>
      </c>
      <c r="I2" s="21">
        <f ca="1">YEARFRAC(H2,TODAY())</f>
        <v>44.447222222222223</v>
      </c>
      <c r="J2" s="7">
        <v>1620</v>
      </c>
      <c r="K2" s="7">
        <f t="shared" ref="K2:K16" si="4">IF(D2="მწეველი",J2*15%,J2*20%)</f>
        <v>324</v>
      </c>
      <c r="L2" s="7">
        <f t="shared" ref="L2:L16" si="5">(J2+K2)*20%</f>
        <v>388.8</v>
      </c>
      <c r="M2" s="10">
        <f t="shared" ref="M2:M16" si="6">(J2+K2)-L2</f>
        <v>1555.2</v>
      </c>
    </row>
    <row r="3" spans="1:15" hidden="1" x14ac:dyDescent="0.3">
      <c r="A3" s="2">
        <v>14</v>
      </c>
      <c r="B3" s="3">
        <v>19691210</v>
      </c>
      <c r="C3" s="6" t="s">
        <v>21</v>
      </c>
      <c r="D3" s="3" t="s">
        <v>6</v>
      </c>
      <c r="E3" s="5" t="str">
        <f t="shared" si="0"/>
        <v>1969</v>
      </c>
      <c r="F3" s="5" t="str">
        <f t="shared" si="1"/>
        <v>12</v>
      </c>
      <c r="G3" s="5" t="str">
        <f t="shared" si="2"/>
        <v>10</v>
      </c>
      <c r="H3" s="9">
        <f t="shared" si="3"/>
        <v>25547</v>
      </c>
      <c r="I3" s="21">
        <f t="shared" ref="I3:I16" ca="1" si="7">YEARFRAC(H3,TODAY())</f>
        <v>50.469444444444441</v>
      </c>
      <c r="J3" s="7">
        <v>2500</v>
      </c>
      <c r="K3" s="7">
        <f t="shared" si="4"/>
        <v>500</v>
      </c>
      <c r="L3" s="7">
        <f t="shared" si="5"/>
        <v>600</v>
      </c>
      <c r="M3" s="10">
        <f t="shared" si="6"/>
        <v>2400</v>
      </c>
      <c r="O3" t="s">
        <v>23</v>
      </c>
    </row>
    <row r="4" spans="1:15" hidden="1" x14ac:dyDescent="0.3">
      <c r="A4" s="2">
        <v>2</v>
      </c>
      <c r="B4" s="3">
        <v>20000621</v>
      </c>
      <c r="C4" s="13" t="s">
        <v>9</v>
      </c>
      <c r="D4" s="3" t="s">
        <v>5</v>
      </c>
      <c r="E4" s="5" t="str">
        <f t="shared" si="0"/>
        <v>2000</v>
      </c>
      <c r="F4" s="5" t="str">
        <f t="shared" si="1"/>
        <v>06</v>
      </c>
      <c r="G4" s="5" t="str">
        <f t="shared" si="2"/>
        <v>21</v>
      </c>
      <c r="H4" s="9">
        <f t="shared" si="3"/>
        <v>36698</v>
      </c>
      <c r="I4" s="21">
        <f t="shared" ca="1" si="7"/>
        <v>19.93888888888889</v>
      </c>
      <c r="J4" s="7">
        <v>550</v>
      </c>
      <c r="K4" s="7">
        <f t="shared" si="4"/>
        <v>82.5</v>
      </c>
      <c r="L4" s="7">
        <f t="shared" si="5"/>
        <v>126.5</v>
      </c>
      <c r="M4" s="10">
        <f t="shared" si="6"/>
        <v>506</v>
      </c>
    </row>
    <row r="5" spans="1:15" hidden="1" x14ac:dyDescent="0.3">
      <c r="A5" s="2">
        <v>1</v>
      </c>
      <c r="B5" s="3">
        <v>19880110</v>
      </c>
      <c r="C5" s="13" t="s">
        <v>8</v>
      </c>
      <c r="D5" s="3" t="s">
        <v>5</v>
      </c>
      <c r="E5" s="5" t="str">
        <f t="shared" si="0"/>
        <v>1988</v>
      </c>
      <c r="F5" s="5" t="str">
        <f t="shared" si="1"/>
        <v>01</v>
      </c>
      <c r="G5" s="5" t="str">
        <f t="shared" si="2"/>
        <v>10</v>
      </c>
      <c r="H5" s="9">
        <f t="shared" si="3"/>
        <v>32152</v>
      </c>
      <c r="I5" s="21">
        <f t="shared" ca="1" si="7"/>
        <v>32.386111111111113</v>
      </c>
      <c r="J5" s="7">
        <v>800</v>
      </c>
      <c r="K5" s="7">
        <f t="shared" si="4"/>
        <v>120</v>
      </c>
      <c r="L5" s="7">
        <f t="shared" si="5"/>
        <v>184</v>
      </c>
      <c r="M5" s="10">
        <f t="shared" si="6"/>
        <v>736</v>
      </c>
    </row>
    <row r="6" spans="1:15" hidden="1" x14ac:dyDescent="0.3">
      <c r="A6" s="2">
        <v>5</v>
      </c>
      <c r="B6" s="3">
        <v>19910622</v>
      </c>
      <c r="C6" s="13" t="s">
        <v>11</v>
      </c>
      <c r="D6" s="3" t="s">
        <v>6</v>
      </c>
      <c r="E6" s="5" t="str">
        <f t="shared" si="0"/>
        <v>1991</v>
      </c>
      <c r="F6" s="5" t="str">
        <f t="shared" si="1"/>
        <v>06</v>
      </c>
      <c r="G6" s="5" t="str">
        <f t="shared" si="2"/>
        <v>22</v>
      </c>
      <c r="H6" s="9">
        <f t="shared" si="3"/>
        <v>33411</v>
      </c>
      <c r="I6" s="21">
        <f t="shared" ca="1" si="7"/>
        <v>28.93611111111111</v>
      </c>
      <c r="J6" s="7">
        <v>900</v>
      </c>
      <c r="K6" s="7">
        <f t="shared" si="4"/>
        <v>180</v>
      </c>
      <c r="L6" s="7">
        <f t="shared" si="5"/>
        <v>216</v>
      </c>
      <c r="M6" s="10">
        <f t="shared" si="6"/>
        <v>864</v>
      </c>
    </row>
    <row r="7" spans="1:15" hidden="1" x14ac:dyDescent="0.3">
      <c r="A7" s="2">
        <v>9</v>
      </c>
      <c r="B7" s="3">
        <v>19890613</v>
      </c>
      <c r="C7" s="13" t="s">
        <v>16</v>
      </c>
      <c r="D7" s="3" t="s">
        <v>5</v>
      </c>
      <c r="E7" s="5" t="str">
        <f t="shared" si="0"/>
        <v>1989</v>
      </c>
      <c r="F7" s="5" t="str">
        <f t="shared" si="1"/>
        <v>06</v>
      </c>
      <c r="G7" s="5" t="str">
        <f t="shared" si="2"/>
        <v>13</v>
      </c>
      <c r="H7" s="9">
        <f t="shared" si="3"/>
        <v>32672</v>
      </c>
      <c r="I7" s="21">
        <f t="shared" ca="1" si="7"/>
        <v>30.961111111111112</v>
      </c>
      <c r="J7" s="7">
        <v>1200</v>
      </c>
      <c r="K7" s="7">
        <f t="shared" si="4"/>
        <v>180</v>
      </c>
      <c r="L7" s="7">
        <f t="shared" si="5"/>
        <v>276</v>
      </c>
      <c r="M7" s="10">
        <f t="shared" si="6"/>
        <v>1104</v>
      </c>
    </row>
    <row r="8" spans="1:15" x14ac:dyDescent="0.3">
      <c r="A8" s="2">
        <v>12</v>
      </c>
      <c r="B8" s="3">
        <v>19651104</v>
      </c>
      <c r="C8" s="13" t="s">
        <v>19</v>
      </c>
      <c r="D8" s="3" t="s">
        <v>6</v>
      </c>
      <c r="E8" s="5" t="str">
        <f t="shared" si="0"/>
        <v>1965</v>
      </c>
      <c r="F8" s="5" t="str">
        <f t="shared" si="1"/>
        <v>11</v>
      </c>
      <c r="G8" s="5" t="str">
        <f t="shared" si="2"/>
        <v>04</v>
      </c>
      <c r="H8" s="9">
        <f t="shared" si="3"/>
        <v>24050</v>
      </c>
      <c r="I8" s="21">
        <f t="shared" ca="1" si="7"/>
        <v>54.569444444444443</v>
      </c>
      <c r="J8" s="7">
        <v>1500</v>
      </c>
      <c r="K8" s="7">
        <f t="shared" si="4"/>
        <v>300</v>
      </c>
      <c r="L8" s="7">
        <f t="shared" si="5"/>
        <v>360</v>
      </c>
      <c r="M8" s="10">
        <f t="shared" si="6"/>
        <v>1440</v>
      </c>
    </row>
    <row r="9" spans="1:15" hidden="1" x14ac:dyDescent="0.3">
      <c r="A9" s="2">
        <v>15</v>
      </c>
      <c r="B9" s="3">
        <v>20010708</v>
      </c>
      <c r="C9" s="6" t="s">
        <v>22</v>
      </c>
      <c r="D9" s="3" t="s">
        <v>5</v>
      </c>
      <c r="E9" s="5" t="str">
        <f t="shared" si="0"/>
        <v>2001</v>
      </c>
      <c r="F9" s="5" t="str">
        <f t="shared" si="1"/>
        <v>07</v>
      </c>
      <c r="G9" s="5" t="str">
        <f t="shared" si="2"/>
        <v>08</v>
      </c>
      <c r="H9" s="9">
        <f t="shared" si="3"/>
        <v>37080</v>
      </c>
      <c r="I9" s="21">
        <f t="shared" ca="1" si="7"/>
        <v>18.891666666666666</v>
      </c>
      <c r="J9" s="7">
        <v>400</v>
      </c>
      <c r="K9" s="7">
        <f t="shared" si="4"/>
        <v>60</v>
      </c>
      <c r="L9" s="7">
        <f t="shared" si="5"/>
        <v>92</v>
      </c>
      <c r="M9" s="10">
        <f t="shared" si="6"/>
        <v>368</v>
      </c>
    </row>
    <row r="10" spans="1:15" hidden="1" x14ac:dyDescent="0.3">
      <c r="A10" s="2">
        <v>3</v>
      </c>
      <c r="B10" s="3">
        <v>19721117</v>
      </c>
      <c r="C10" s="13" t="s">
        <v>10</v>
      </c>
      <c r="D10" s="3" t="s">
        <v>6</v>
      </c>
      <c r="E10" s="5" t="str">
        <f t="shared" si="0"/>
        <v>1972</v>
      </c>
      <c r="F10" s="5" t="str">
        <f t="shared" si="1"/>
        <v>11</v>
      </c>
      <c r="G10" s="5" t="str">
        <f t="shared" si="2"/>
        <v>17</v>
      </c>
      <c r="H10" s="9">
        <f t="shared" si="3"/>
        <v>26620</v>
      </c>
      <c r="I10" s="21">
        <f t="shared" ca="1" si="7"/>
        <v>47.533333333333331</v>
      </c>
      <c r="J10" s="7">
        <v>1620</v>
      </c>
      <c r="K10" s="7">
        <f t="shared" si="4"/>
        <v>324</v>
      </c>
      <c r="L10" s="7">
        <f t="shared" si="5"/>
        <v>388.8</v>
      </c>
      <c r="M10" s="10">
        <f t="shared" si="6"/>
        <v>1555.2</v>
      </c>
    </row>
    <row r="11" spans="1:15" hidden="1" x14ac:dyDescent="0.3">
      <c r="A11" s="2">
        <v>6</v>
      </c>
      <c r="B11" s="3">
        <v>19690424</v>
      </c>
      <c r="C11" s="13" t="s">
        <v>12</v>
      </c>
      <c r="D11" s="3" t="s">
        <v>5</v>
      </c>
      <c r="E11" s="5" t="str">
        <f t="shared" si="0"/>
        <v>1969</v>
      </c>
      <c r="F11" s="5" t="str">
        <f t="shared" si="1"/>
        <v>04</v>
      </c>
      <c r="G11" s="5" t="str">
        <f t="shared" si="2"/>
        <v>24</v>
      </c>
      <c r="H11" s="9">
        <f t="shared" si="3"/>
        <v>25317</v>
      </c>
      <c r="I11" s="21">
        <f t="shared" ca="1" si="7"/>
        <v>51.097222222222221</v>
      </c>
      <c r="J11" s="7">
        <v>550</v>
      </c>
      <c r="K11" s="7">
        <f t="shared" si="4"/>
        <v>82.5</v>
      </c>
      <c r="L11" s="7">
        <f t="shared" si="5"/>
        <v>126.5</v>
      </c>
      <c r="M11" s="10">
        <f t="shared" si="6"/>
        <v>506</v>
      </c>
    </row>
    <row r="12" spans="1:15" hidden="1" x14ac:dyDescent="0.3">
      <c r="A12" s="2">
        <v>4</v>
      </c>
      <c r="B12" s="3">
        <v>19750919</v>
      </c>
      <c r="C12" s="13" t="s">
        <v>13</v>
      </c>
      <c r="D12" s="3" t="s">
        <v>5</v>
      </c>
      <c r="E12" s="5" t="str">
        <f t="shared" si="0"/>
        <v>1975</v>
      </c>
      <c r="F12" s="5" t="str">
        <f t="shared" si="1"/>
        <v>09</v>
      </c>
      <c r="G12" s="5" t="str">
        <f t="shared" si="2"/>
        <v>19</v>
      </c>
      <c r="H12" s="9">
        <f t="shared" si="3"/>
        <v>27656</v>
      </c>
      <c r="I12" s="21">
        <f t="shared" ca="1" si="7"/>
        <v>44.694444444444443</v>
      </c>
      <c r="J12" s="7">
        <v>1100</v>
      </c>
      <c r="K12" s="7">
        <f t="shared" si="4"/>
        <v>165</v>
      </c>
      <c r="L12" s="7">
        <f t="shared" si="5"/>
        <v>253</v>
      </c>
      <c r="M12" s="10">
        <f t="shared" si="6"/>
        <v>1012</v>
      </c>
    </row>
    <row r="13" spans="1:15" hidden="1" x14ac:dyDescent="0.3">
      <c r="A13" s="2">
        <v>11</v>
      </c>
      <c r="B13" s="3">
        <v>19840223</v>
      </c>
      <c r="C13" s="13" t="s">
        <v>18</v>
      </c>
      <c r="D13" s="3" t="s">
        <v>5</v>
      </c>
      <c r="E13" s="5" t="str">
        <f t="shared" si="0"/>
        <v>1984</v>
      </c>
      <c r="F13" s="5" t="str">
        <f t="shared" si="1"/>
        <v>02</v>
      </c>
      <c r="G13" s="5" t="str">
        <f t="shared" si="2"/>
        <v>23</v>
      </c>
      <c r="H13" s="9">
        <f t="shared" si="3"/>
        <v>30735</v>
      </c>
      <c r="I13" s="21">
        <f t="shared" ca="1" si="7"/>
        <v>36.266666666666666</v>
      </c>
      <c r="J13" s="7">
        <v>1250</v>
      </c>
      <c r="K13" s="7">
        <f t="shared" si="4"/>
        <v>187.5</v>
      </c>
      <c r="L13" s="7">
        <f t="shared" si="5"/>
        <v>287.5</v>
      </c>
      <c r="M13" s="10">
        <f t="shared" si="6"/>
        <v>1150</v>
      </c>
    </row>
    <row r="14" spans="1:15" hidden="1" x14ac:dyDescent="0.3">
      <c r="A14" s="2">
        <v>13</v>
      </c>
      <c r="B14" s="3">
        <v>19670522</v>
      </c>
      <c r="C14" s="13" t="s">
        <v>20</v>
      </c>
      <c r="D14" s="3" t="s">
        <v>5</v>
      </c>
      <c r="E14" s="5" t="str">
        <f t="shared" si="0"/>
        <v>1967</v>
      </c>
      <c r="F14" s="5" t="str">
        <f t="shared" si="1"/>
        <v>05</v>
      </c>
      <c r="G14" s="5" t="str">
        <f t="shared" si="2"/>
        <v>22</v>
      </c>
      <c r="H14" s="9">
        <f t="shared" si="3"/>
        <v>24614</v>
      </c>
      <c r="I14" s="21">
        <f t="shared" ca="1" si="7"/>
        <v>53.019444444444446</v>
      </c>
      <c r="J14" s="7">
        <v>1620</v>
      </c>
      <c r="K14" s="7">
        <f t="shared" si="4"/>
        <v>243</v>
      </c>
      <c r="L14" s="7">
        <f t="shared" si="5"/>
        <v>372.6</v>
      </c>
      <c r="M14" s="10">
        <f t="shared" si="6"/>
        <v>1490.4</v>
      </c>
    </row>
    <row r="15" spans="1:15" hidden="1" x14ac:dyDescent="0.3">
      <c r="A15" s="2">
        <v>8</v>
      </c>
      <c r="B15" s="3">
        <v>19700311</v>
      </c>
      <c r="C15" s="16" t="s">
        <v>15</v>
      </c>
      <c r="D15" s="3" t="s">
        <v>6</v>
      </c>
      <c r="E15" s="5" t="str">
        <f t="shared" si="0"/>
        <v>1970</v>
      </c>
      <c r="F15" s="5" t="str">
        <f t="shared" si="1"/>
        <v>03</v>
      </c>
      <c r="G15" s="5" t="str">
        <f t="shared" si="2"/>
        <v>11</v>
      </c>
      <c r="H15" s="9">
        <f t="shared" si="3"/>
        <v>25638</v>
      </c>
      <c r="I15" s="21">
        <f t="shared" ca="1" si="7"/>
        <v>50.216666666666669</v>
      </c>
      <c r="J15" s="7">
        <v>900</v>
      </c>
      <c r="K15" s="7">
        <f t="shared" si="4"/>
        <v>180</v>
      </c>
      <c r="L15" s="7">
        <f t="shared" si="5"/>
        <v>216</v>
      </c>
      <c r="M15" s="10">
        <f t="shared" si="6"/>
        <v>864</v>
      </c>
    </row>
    <row r="16" spans="1:15" hidden="1" x14ac:dyDescent="0.3">
      <c r="A16" s="2">
        <v>10</v>
      </c>
      <c r="B16" s="3">
        <v>19980602</v>
      </c>
      <c r="C16" s="16" t="s">
        <v>17</v>
      </c>
      <c r="D16" s="3" t="s">
        <v>5</v>
      </c>
      <c r="E16" s="5" t="str">
        <f t="shared" si="0"/>
        <v>1998</v>
      </c>
      <c r="F16" s="5" t="str">
        <f t="shared" si="1"/>
        <v>06</v>
      </c>
      <c r="G16" s="5" t="str">
        <f t="shared" si="2"/>
        <v>02</v>
      </c>
      <c r="H16" s="9">
        <f t="shared" si="3"/>
        <v>35948</v>
      </c>
      <c r="I16" s="21">
        <f t="shared" ca="1" si="7"/>
        <v>21.991666666666667</v>
      </c>
      <c r="J16" s="7">
        <v>1050</v>
      </c>
      <c r="K16" s="7">
        <f t="shared" si="4"/>
        <v>157.5</v>
      </c>
      <c r="L16" s="7">
        <f t="shared" si="5"/>
        <v>241.5</v>
      </c>
      <c r="M16" s="10">
        <f t="shared" si="6"/>
        <v>966</v>
      </c>
    </row>
    <row r="18" spans="2:4" x14ac:dyDescent="0.3">
      <c r="B18" s="17"/>
      <c r="C18" s="18"/>
      <c r="D18" s="18"/>
    </row>
  </sheetData>
  <autoFilter ref="A1:M16" xr:uid="{8026FF44-3592-4DAC-BA89-36D8974B45E9}">
    <filterColumn colId="2">
      <customFilters>
        <customFilter val="*ძე"/>
      </customFilters>
    </filterColumn>
    <filterColumn colId="12">
      <customFilters>
        <customFilter operator="greaterThan" val="1200"/>
      </customFilters>
    </filterColumn>
  </autoFilter>
  <conditionalFormatting sqref="I2:I16">
    <cfRule type="cellIs" dxfId="0" priority="1" operator="between">
      <formula>30</formula>
      <formula>50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თანამშრომელთა უწყისი</vt:lpstr>
      <vt:lpstr>ფილტრი</vt:lpstr>
      <vt:lpstr>დიაგრამა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2020-03-10T07:41:12Z</dcterms:created>
  <dcterms:modified xsi:type="dcterms:W3CDTF">2020-05-29T18:43:17Z</dcterms:modified>
</cp:coreProperties>
</file>